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U:\KLAD\Mylene\Koepel\"/>
    </mc:Choice>
  </mc:AlternateContent>
  <bookViews>
    <workbookView xWindow="0" yWindow="0" windowWidth="19200" windowHeight="11580"/>
  </bookViews>
  <sheets>
    <sheet name="2021" sheetId="5" r:id="rId1"/>
  </sheets>
  <definedNames>
    <definedName name="_xlnm.Print_Area" localSheetId="0">'2021'!$A$1:$L$32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41" i="5" l="1"/>
  <c r="K43" i="5" s="1"/>
  <c r="K40" i="5"/>
  <c r="K42" i="5"/>
  <c r="I33" i="5" l="1"/>
  <c r="C8" i="5"/>
  <c r="C7" i="5"/>
  <c r="C6" i="5"/>
  <c r="C5" i="5"/>
  <c r="C4" i="5"/>
  <c r="J33" i="5"/>
  <c r="H33" i="5"/>
  <c r="K20" i="5"/>
  <c r="K19" i="5"/>
  <c r="K18" i="5"/>
  <c r="K17" i="5"/>
  <c r="K16" i="5"/>
  <c r="K11" i="5"/>
  <c r="K9" i="5"/>
  <c r="D9" i="5"/>
  <c r="K8" i="5"/>
  <c r="H7" i="5"/>
  <c r="K7" i="5" s="1"/>
  <c r="K6" i="5"/>
  <c r="K5" i="5"/>
  <c r="K4" i="5"/>
  <c r="K33" i="5" l="1"/>
  <c r="H10" i="5"/>
  <c r="K10" i="5" s="1"/>
  <c r="K12" i="5" s="1"/>
  <c r="K21" i="5"/>
  <c r="C9" i="5"/>
  <c r="C14" i="5" s="1"/>
  <c r="K35" i="5" l="1"/>
  <c r="K36" i="5"/>
  <c r="K37" i="5" l="1"/>
</calcChain>
</file>

<file path=xl/sharedStrings.xml><?xml version="1.0" encoding="utf-8"?>
<sst xmlns="http://schemas.openxmlformats.org/spreadsheetml/2006/main" count="57" uniqueCount="43">
  <si>
    <t>budget</t>
  </si>
  <si>
    <t>jaarloon</t>
  </si>
  <si>
    <t>Personeel SD1</t>
  </si>
  <si>
    <t>Personeel SD2</t>
  </si>
  <si>
    <t>Personeel SD3</t>
  </si>
  <si>
    <t>werkingskost</t>
  </si>
  <si>
    <t>structuur</t>
  </si>
  <si>
    <t>Totaal</t>
  </si>
  <si>
    <t>SD1</t>
  </si>
  <si>
    <t>SD2</t>
  </si>
  <si>
    <t>SD3</t>
  </si>
  <si>
    <t>tewerkstelling</t>
  </si>
  <si>
    <t>Marc Maes</t>
  </si>
  <si>
    <t>Wiske Jult</t>
  </si>
  <si>
    <t>Koepel KB</t>
  </si>
  <si>
    <t>inzet op koepel</t>
  </si>
  <si>
    <t>VTE koepel</t>
  </si>
  <si>
    <t>Marc Maes : beleidsmedewerker</t>
  </si>
  <si>
    <t>Wiske Jult : beleidsmedewerker</t>
  </si>
  <si>
    <t>bijkomende kosten</t>
  </si>
  <si>
    <t>beleids - coherentie</t>
  </si>
  <si>
    <t>gender</t>
  </si>
  <si>
    <t>geintegreerd beleid</t>
  </si>
  <si>
    <t>totaal</t>
  </si>
  <si>
    <t>Els Hertogen</t>
  </si>
  <si>
    <t>Budget</t>
  </si>
  <si>
    <t>Naima Charkaoui : diensthoofd beleidsdienst</t>
  </si>
  <si>
    <t>Naima Charkaoui</t>
  </si>
  <si>
    <t>FORFAITAIRE ONKOSTENVERG.EXTERNEN</t>
  </si>
  <si>
    <t>VERTAALKOSTEN</t>
  </si>
  <si>
    <t>WEBSITES</t>
  </si>
  <si>
    <t>TOTAAL</t>
  </si>
  <si>
    <t>Els Hertogen : alg. directeur</t>
  </si>
  <si>
    <t>afrekening 2020</t>
  </si>
  <si>
    <t>LAYOUT EN ONTWERPKOSTEN</t>
  </si>
  <si>
    <t>BUDGET</t>
  </si>
  <si>
    <t>ERELONEN MET BTW</t>
  </si>
  <si>
    <t>VERBRUIKSKOSTEN</t>
  </si>
  <si>
    <t>CONSULTANTS</t>
  </si>
  <si>
    <t>WERKGEVERSTUSSENK VERPLAATSING</t>
  </si>
  <si>
    <t>onderbesteding</t>
  </si>
  <si>
    <t>30 transacties</t>
  </si>
  <si>
    <t>4 personeelsleden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</si>
</sst>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_-;\-* #,##0.00_-;_-* &quot;-&quot;??_-;_-@_-"/>
    <numFmt numFmtId="164" formatCode="&quot;€&quot;\ #,##0.00;&quot;€&quot;\ \-#,##0.00"/>
    <numFmt numFmtId="165" formatCode="_ * #,##0.00_ ;_ * \-#,##0.00_ ;_ * &quot;-&quot;??_ ;_ @_ "/>
    <numFmt numFmtId="166" formatCode="0.0"/>
    <numFmt numFmtId="167" formatCode="&quot;€&quot;\ #,##0.00"/>
    <numFmt numFmtId="168" formatCode="#,##0.00\ &quot;€&quot;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5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6">
    <xf numFmtId="0" fontId="0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4" fillId="0" borderId="16" applyNumberFormat="0" applyFill="0" applyAlignment="0" applyProtection="0"/>
    <xf numFmtId="0" fontId="5" fillId="0" borderId="17" applyNumberFormat="0" applyFill="0" applyAlignment="0" applyProtection="0"/>
    <xf numFmtId="0" fontId="6" fillId="0" borderId="18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19" applyNumberFormat="0" applyAlignment="0" applyProtection="0"/>
    <xf numFmtId="0" fontId="11" fillId="6" borderId="20" applyNumberFormat="0" applyAlignment="0" applyProtection="0"/>
    <xf numFmtId="0" fontId="12" fillId="6" borderId="19" applyNumberFormat="0" applyAlignment="0" applyProtection="0"/>
    <xf numFmtId="0" fontId="13" fillId="0" borderId="21" applyNumberFormat="0" applyFill="0" applyAlignment="0" applyProtection="0"/>
    <xf numFmtId="0" fontId="14" fillId="7" borderId="22" applyNumberFormat="0" applyAlignment="0" applyProtection="0"/>
    <xf numFmtId="0" fontId="15" fillId="0" borderId="0" applyNumberFormat="0" applyFill="0" applyBorder="0" applyAlignment="0" applyProtection="0"/>
    <xf numFmtId="0" fontId="1" fillId="8" borderId="23" applyNumberFormat="0" applyFont="0" applyAlignment="0" applyProtection="0"/>
    <xf numFmtId="0" fontId="16" fillId="0" borderId="0" applyNumberFormat="0" applyFill="0" applyBorder="0" applyAlignment="0" applyProtection="0"/>
    <xf numFmtId="0" fontId="2" fillId="0" borderId="24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47">
    <xf numFmtId="0" fontId="0" fillId="0" borderId="0" xfId="0"/>
    <xf numFmtId="4" fontId="2" fillId="0" borderId="1" xfId="0" applyNumberFormat="1" applyFont="1" applyBorder="1"/>
    <xf numFmtId="0" fontId="0" fillId="0" borderId="3" xfId="0" applyBorder="1"/>
    <xf numFmtId="4" fontId="0" fillId="0" borderId="3" xfId="0" applyNumberFormat="1" applyBorder="1"/>
    <xf numFmtId="0" fontId="0" fillId="0" borderId="4" xfId="0" applyBorder="1"/>
    <xf numFmtId="4" fontId="0" fillId="0" borderId="4" xfId="0" applyNumberFormat="1" applyBorder="1"/>
    <xf numFmtId="0" fontId="2" fillId="0" borderId="5" xfId="0" applyFont="1" applyBorder="1"/>
    <xf numFmtId="4" fontId="2" fillId="0" borderId="6" xfId="0" applyNumberFormat="1" applyFont="1" applyBorder="1"/>
    <xf numFmtId="9" fontId="0" fillId="0" borderId="0" xfId="0" applyNumberFormat="1"/>
    <xf numFmtId="167" fontId="0" fillId="0" borderId="0" xfId="0" applyNumberFormat="1"/>
    <xf numFmtId="164" fontId="0" fillId="0" borderId="3" xfId="1" applyNumberFormat="1" applyFont="1" applyBorder="1"/>
    <xf numFmtId="166" fontId="0" fillId="0" borderId="3" xfId="0" applyNumberFormat="1" applyBorder="1"/>
    <xf numFmtId="9" fontId="0" fillId="0" borderId="3" xfId="0" applyNumberFormat="1" applyBorder="1"/>
    <xf numFmtId="167" fontId="0" fillId="0" borderId="3" xfId="0" applyNumberFormat="1" applyBorder="1"/>
    <xf numFmtId="164" fontId="0" fillId="0" borderId="4" xfId="1" applyNumberFormat="1" applyFont="1" applyBorder="1"/>
    <xf numFmtId="166" fontId="0" fillId="0" borderId="4" xfId="0" applyNumberFormat="1" applyBorder="1"/>
    <xf numFmtId="9" fontId="0" fillId="0" borderId="4" xfId="0" applyNumberFormat="1" applyBorder="1"/>
    <xf numFmtId="0" fontId="0" fillId="0" borderId="5" xfId="0" applyBorder="1"/>
    <xf numFmtId="0" fontId="0" fillId="0" borderId="7" xfId="0" applyBorder="1"/>
    <xf numFmtId="0" fontId="0" fillId="0" borderId="0" xfId="0" applyAlignment="1">
      <alignment horizontal="right" vertical="top"/>
    </xf>
    <xf numFmtId="0" fontId="0" fillId="0" borderId="0" xfId="0" applyAlignment="1">
      <alignment horizontal="right"/>
    </xf>
    <xf numFmtId="0" fontId="0" fillId="0" borderId="8" xfId="0" applyBorder="1"/>
    <xf numFmtId="0" fontId="0" fillId="0" borderId="9" xfId="0" applyBorder="1"/>
    <xf numFmtId="166" fontId="0" fillId="0" borderId="9" xfId="0" applyNumberFormat="1" applyBorder="1"/>
    <xf numFmtId="9" fontId="0" fillId="0" borderId="9" xfId="0" applyNumberFormat="1" applyBorder="1"/>
    <xf numFmtId="9" fontId="0" fillId="0" borderId="10" xfId="2" applyFont="1" applyBorder="1"/>
    <xf numFmtId="0" fontId="0" fillId="0" borderId="11" xfId="0" applyBorder="1"/>
    <xf numFmtId="0" fontId="0" fillId="0" borderId="0" xfId="0" applyBorder="1"/>
    <xf numFmtId="166" fontId="0" fillId="0" borderId="0" xfId="0" applyNumberFormat="1" applyBorder="1"/>
    <xf numFmtId="9" fontId="0" fillId="0" borderId="0" xfId="0" applyNumberFormat="1" applyBorder="1"/>
    <xf numFmtId="9" fontId="0" fillId="0" borderId="12" xfId="2" applyFont="1" applyBorder="1"/>
    <xf numFmtId="0" fontId="0" fillId="0" borderId="13" xfId="0" applyBorder="1"/>
    <xf numFmtId="0" fontId="0" fillId="0" borderId="14" xfId="0" applyBorder="1"/>
    <xf numFmtId="166" fontId="0" fillId="0" borderId="14" xfId="0" applyNumberFormat="1" applyBorder="1"/>
    <xf numFmtId="9" fontId="0" fillId="0" borderId="14" xfId="0" applyNumberFormat="1" applyBorder="1"/>
    <xf numFmtId="9" fontId="0" fillId="0" borderId="15" xfId="2" applyFont="1" applyBorder="1"/>
    <xf numFmtId="0" fontId="0" fillId="0" borderId="3" xfId="0" applyBorder="1" applyAlignment="1">
      <alignment wrapText="1"/>
    </xf>
    <xf numFmtId="0" fontId="2" fillId="0" borderId="5" xfId="0" applyFont="1" applyFill="1" applyBorder="1"/>
    <xf numFmtId="167" fontId="2" fillId="0" borderId="7" xfId="0" applyNumberFormat="1" applyFont="1" applyBorder="1"/>
    <xf numFmtId="167" fontId="2" fillId="0" borderId="0" xfId="0" applyNumberFormat="1" applyFont="1"/>
    <xf numFmtId="168" fontId="0" fillId="0" borderId="0" xfId="0" applyNumberFormat="1"/>
    <xf numFmtId="167" fontId="2" fillId="0" borderId="6" xfId="0" applyNumberFormat="1" applyFont="1" applyBorder="1"/>
    <xf numFmtId="4" fontId="0" fillId="0" borderId="0" xfId="0" applyNumberFormat="1"/>
    <xf numFmtId="167" fontId="2" fillId="0" borderId="2" xfId="0" applyNumberFormat="1" applyFont="1" applyBorder="1"/>
    <xf numFmtId="164" fontId="0" fillId="0" borderId="3" xfId="1" applyNumberFormat="1" applyFont="1" applyFill="1" applyBorder="1"/>
    <xf numFmtId="0" fontId="0" fillId="0" borderId="3" xfId="0" applyBorder="1" applyAlignment="1">
      <alignment horizontal="left"/>
    </xf>
    <xf numFmtId="0" fontId="0" fillId="0" borderId="3" xfId="0" applyBorder="1" applyAlignment="1">
      <alignment horizontal="left"/>
    </xf>
  </cellXfs>
  <cellStyles count="46">
    <cellStyle name="20% - Accent1" xfId="21" builtinId="30" customBuiltin="1"/>
    <cellStyle name="20% - Accent2" xfId="25" builtinId="34" customBuiltin="1"/>
    <cellStyle name="20% - Accent3" xfId="29" builtinId="38" customBuiltin="1"/>
    <cellStyle name="20% - Accent4" xfId="33" builtinId="42" customBuiltin="1"/>
    <cellStyle name="20% - Accent5" xfId="37" builtinId="46" customBuiltin="1"/>
    <cellStyle name="20% - Accent6" xfId="41" builtinId="50" customBuiltin="1"/>
    <cellStyle name="40% - Accent1" xfId="22" builtinId="31" customBuiltin="1"/>
    <cellStyle name="40% - Accent2" xfId="26" builtinId="35" customBuiltin="1"/>
    <cellStyle name="40% - Accent3" xfId="30" builtinId="39" customBuiltin="1"/>
    <cellStyle name="40% - Accent4" xfId="34" builtinId="43" customBuiltin="1"/>
    <cellStyle name="40% - Accent5" xfId="38" builtinId="47" customBuiltin="1"/>
    <cellStyle name="40% - Accent6" xfId="42" builtinId="51" customBuiltin="1"/>
    <cellStyle name="60% - Accent1" xfId="23" builtinId="32" customBuiltin="1"/>
    <cellStyle name="60% - Accent2" xfId="27" builtinId="36" customBuiltin="1"/>
    <cellStyle name="60% - Accent3" xfId="31" builtinId="40" customBuiltin="1"/>
    <cellStyle name="60% - Accent4" xfId="35" builtinId="44" customBuiltin="1"/>
    <cellStyle name="60% - Accent5" xfId="39" builtinId="48" customBuiltin="1"/>
    <cellStyle name="60% - Accent6" xfId="43" builtinId="52" customBuiltin="1"/>
    <cellStyle name="Accent1" xfId="20" builtinId="29" customBuiltin="1"/>
    <cellStyle name="Accent2" xfId="24" builtinId="33" customBuiltin="1"/>
    <cellStyle name="Accent3" xfId="28" builtinId="37" customBuiltin="1"/>
    <cellStyle name="Accent4" xfId="32" builtinId="41" customBuiltin="1"/>
    <cellStyle name="Accent5" xfId="36" builtinId="45" customBuiltin="1"/>
    <cellStyle name="Accent6" xfId="40" builtinId="49" customBuiltin="1"/>
    <cellStyle name="Berekening" xfId="13" builtinId="22" customBuiltin="1"/>
    <cellStyle name="Controlecel" xfId="15" builtinId="23" customBuiltin="1"/>
    <cellStyle name="Gekoppelde cel" xfId="14" builtinId="24" customBuiltin="1"/>
    <cellStyle name="Goed" xfId="8" builtinId="26" customBuiltin="1"/>
    <cellStyle name="Invoer" xfId="11" builtinId="20" customBuiltin="1"/>
    <cellStyle name="Komma" xfId="1" builtinId="3"/>
    <cellStyle name="Komma 2" xfId="44"/>
    <cellStyle name="Komma 3" xfId="45"/>
    <cellStyle name="Kop 1" xfId="4" builtinId="16" customBuiltin="1"/>
    <cellStyle name="Kop 2" xfId="5" builtinId="17" customBuiltin="1"/>
    <cellStyle name="Kop 3" xfId="6" builtinId="18" customBuiltin="1"/>
    <cellStyle name="Kop 4" xfId="7" builtinId="19" customBuiltin="1"/>
    <cellStyle name="Neutraal" xfId="10" builtinId="28" customBuiltin="1"/>
    <cellStyle name="Notitie" xfId="17" builtinId="10" customBuiltin="1"/>
    <cellStyle name="Ongeldig" xfId="9" builtinId="27" customBuiltin="1"/>
    <cellStyle name="Procent" xfId="2" builtinId="5"/>
    <cellStyle name="Standaard" xfId="0" builtinId="0"/>
    <cellStyle name="Titel" xfId="3" builtinId="15" customBuiltin="1"/>
    <cellStyle name="Totaal" xfId="19" builtinId="25" customBuiltin="1"/>
    <cellStyle name="Uitvoer" xfId="12" builtinId="21" customBuiltin="1"/>
    <cellStyle name="Verklarende tekst" xfId="18" builtinId="53" customBuiltin="1"/>
    <cellStyle name="Waarschuwingstekst" xfId="16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M43"/>
  <sheetViews>
    <sheetView tabSelected="1" topLeftCell="B10" zoomScaleNormal="100" workbookViewId="0">
      <selection activeCell="M22" sqref="M22"/>
    </sheetView>
  </sheetViews>
  <sheetFormatPr defaultRowHeight="15" x14ac:dyDescent="0.25"/>
  <cols>
    <col min="2" max="2" width="13.85546875" bestFit="1" customWidth="1"/>
    <col min="3" max="3" width="11.140625" customWidth="1"/>
    <col min="7" max="7" width="22" bestFit="1" customWidth="1"/>
    <col min="8" max="8" width="19.85546875" customWidth="1"/>
    <col min="9" max="9" width="16.140625" customWidth="1"/>
    <col min="10" max="10" width="16.85546875" customWidth="1"/>
    <col min="11" max="11" width="14.28515625" customWidth="1"/>
  </cols>
  <sheetData>
    <row r="2" spans="2:11" x14ac:dyDescent="0.25">
      <c r="B2" t="s">
        <v>0</v>
      </c>
      <c r="C2">
        <v>2021</v>
      </c>
      <c r="D2">
        <v>1.01</v>
      </c>
      <c r="F2" t="s">
        <v>33</v>
      </c>
    </row>
    <row r="3" spans="2:11" x14ac:dyDescent="0.25">
      <c r="B3" s="2"/>
      <c r="C3" s="2" t="s">
        <v>1</v>
      </c>
      <c r="D3" s="2"/>
      <c r="F3" s="2"/>
      <c r="G3" s="2"/>
      <c r="H3" s="45" t="s">
        <v>1</v>
      </c>
      <c r="I3" s="46" t="s">
        <v>11</v>
      </c>
      <c r="J3" s="46"/>
      <c r="K3" s="2" t="s">
        <v>14</v>
      </c>
    </row>
    <row r="4" spans="2:11" x14ac:dyDescent="0.25">
      <c r="B4" s="2" t="s">
        <v>2</v>
      </c>
      <c r="C4" s="3">
        <f>75011.064305*$D$2</f>
        <v>75761.174948050015</v>
      </c>
      <c r="D4" s="2">
        <v>0.8</v>
      </c>
      <c r="F4" s="2" t="s">
        <v>8</v>
      </c>
      <c r="G4" s="2"/>
      <c r="H4" s="10"/>
      <c r="I4" s="11">
        <v>1</v>
      </c>
      <c r="J4" s="12"/>
      <c r="K4" s="13">
        <f>H4*J4</f>
        <v>0</v>
      </c>
    </row>
    <row r="5" spans="2:11" x14ac:dyDescent="0.25">
      <c r="B5" s="2" t="s">
        <v>3</v>
      </c>
      <c r="C5" s="3">
        <f>81660.626959*D2</f>
        <v>82477.233228590005</v>
      </c>
      <c r="D5" s="2">
        <v>1</v>
      </c>
      <c r="F5" s="2" t="s">
        <v>8</v>
      </c>
      <c r="G5" s="2" t="s">
        <v>12</v>
      </c>
      <c r="H5" s="44">
        <v>86013.12999999999</v>
      </c>
      <c r="I5" s="11">
        <v>1</v>
      </c>
      <c r="J5" s="12">
        <v>0.35</v>
      </c>
      <c r="K5" s="13">
        <f t="shared" ref="K5:K6" si="0">H5*J5</f>
        <v>30104.595499999996</v>
      </c>
    </row>
    <row r="6" spans="2:11" x14ac:dyDescent="0.25">
      <c r="B6" s="2" t="s">
        <v>4</v>
      </c>
      <c r="C6" s="3">
        <f>20306.202409*D2</f>
        <v>20509.26443309</v>
      </c>
      <c r="D6" s="2">
        <v>0.2</v>
      </c>
      <c r="F6" s="2" t="s">
        <v>8</v>
      </c>
      <c r="G6" s="2" t="s">
        <v>24</v>
      </c>
      <c r="H6" s="44">
        <v>113678.39</v>
      </c>
      <c r="I6" s="11">
        <v>1</v>
      </c>
      <c r="J6" s="12">
        <v>0.4</v>
      </c>
      <c r="K6" s="13">
        <f t="shared" si="0"/>
        <v>45471.356</v>
      </c>
    </row>
    <row r="7" spans="2:11" x14ac:dyDescent="0.25">
      <c r="B7" s="2" t="s">
        <v>5</v>
      </c>
      <c r="C7" s="3">
        <f>10949.808727*D2</f>
        <v>11059.306814269999</v>
      </c>
      <c r="D7" s="2"/>
      <c r="F7" s="2" t="s">
        <v>9</v>
      </c>
      <c r="G7" s="2" t="s">
        <v>24</v>
      </c>
      <c r="H7" s="44">
        <f>+H6</f>
        <v>113678.39</v>
      </c>
      <c r="I7" s="11">
        <v>1</v>
      </c>
      <c r="J7" s="12">
        <v>0.15</v>
      </c>
      <c r="K7" s="13">
        <f>H7*J7</f>
        <v>17051.7585</v>
      </c>
    </row>
    <row r="8" spans="2:11" ht="15.75" thickBot="1" x14ac:dyDescent="0.3">
      <c r="B8" s="4" t="s">
        <v>6</v>
      </c>
      <c r="C8" s="5">
        <f>9890.2996*D2-0.18</f>
        <v>9989.0225960000007</v>
      </c>
      <c r="D8" s="4"/>
      <c r="F8" s="2" t="s">
        <v>9</v>
      </c>
      <c r="G8" s="2" t="s">
        <v>13</v>
      </c>
      <c r="H8" s="44">
        <v>64689.53</v>
      </c>
      <c r="I8" s="11">
        <v>1</v>
      </c>
      <c r="J8" s="12">
        <v>0.4</v>
      </c>
      <c r="K8" s="13">
        <f>H8*J8</f>
        <v>25875.812000000002</v>
      </c>
    </row>
    <row r="9" spans="2:11" ht="15.75" thickBot="1" x14ac:dyDescent="0.3">
      <c r="B9" s="6" t="s">
        <v>7</v>
      </c>
      <c r="C9" s="1">
        <f>SUM(C4:C8)</f>
        <v>199796.00202000001</v>
      </c>
      <c r="D9" s="7">
        <f>SUM(D4:D8)</f>
        <v>2</v>
      </c>
      <c r="F9" s="2" t="s">
        <v>9</v>
      </c>
      <c r="G9" s="2" t="s">
        <v>27</v>
      </c>
      <c r="H9" s="44">
        <v>93831.299999999988</v>
      </c>
      <c r="I9" s="11">
        <v>1</v>
      </c>
      <c r="J9" s="12">
        <v>0.45</v>
      </c>
      <c r="K9" s="13">
        <f t="shared" ref="K9:K11" si="1">H9*J9</f>
        <v>42224.084999999999</v>
      </c>
    </row>
    <row r="10" spans="2:11" x14ac:dyDescent="0.25">
      <c r="F10" s="2" t="s">
        <v>10</v>
      </c>
      <c r="G10" s="2" t="s">
        <v>24</v>
      </c>
      <c r="H10" s="44">
        <f>+H7</f>
        <v>113678.39</v>
      </c>
      <c r="I10" s="11">
        <v>1</v>
      </c>
      <c r="J10" s="12">
        <v>0.2</v>
      </c>
      <c r="K10" s="13">
        <f>H10*J10</f>
        <v>22735.678</v>
      </c>
    </row>
    <row r="11" spans="2:11" ht="15.75" thickBot="1" x14ac:dyDescent="0.3">
      <c r="B11" t="s">
        <v>35</v>
      </c>
      <c r="C11" s="3">
        <v>199796</v>
      </c>
      <c r="F11" s="4" t="s">
        <v>10</v>
      </c>
      <c r="G11" s="4"/>
      <c r="H11" s="14"/>
      <c r="I11" s="15"/>
      <c r="J11" s="16"/>
      <c r="K11" s="13">
        <f t="shared" si="1"/>
        <v>0</v>
      </c>
    </row>
    <row r="12" spans="2:11" ht="15.75" thickBot="1" x14ac:dyDescent="0.3">
      <c r="F12" s="17"/>
      <c r="G12" s="18" t="s">
        <v>7</v>
      </c>
      <c r="H12" s="18"/>
      <c r="I12" s="18"/>
      <c r="J12" s="18"/>
      <c r="K12" s="41">
        <f>SUM(K4:K11)</f>
        <v>183463.28499999997</v>
      </c>
    </row>
    <row r="14" spans="2:11" x14ac:dyDescent="0.25">
      <c r="C14" s="42">
        <f>+C11-C9</f>
        <v>-2.0200000144541264E-3</v>
      </c>
    </row>
    <row r="15" spans="2:11" x14ac:dyDescent="0.25">
      <c r="C15" s="42"/>
      <c r="I15" s="19" t="s">
        <v>11</v>
      </c>
      <c r="J15" s="20" t="s">
        <v>15</v>
      </c>
      <c r="K15" s="20" t="s">
        <v>16</v>
      </c>
    </row>
    <row r="16" spans="2:11" x14ac:dyDescent="0.25">
      <c r="G16" s="21"/>
      <c r="H16" s="22"/>
      <c r="I16" s="23"/>
      <c r="J16" s="24"/>
      <c r="K16" s="25">
        <f>J16*I16</f>
        <v>0</v>
      </c>
    </row>
    <row r="17" spans="7:13" x14ac:dyDescent="0.25">
      <c r="G17" s="26" t="s">
        <v>17</v>
      </c>
      <c r="H17" s="27"/>
      <c r="I17" s="28">
        <v>1</v>
      </c>
      <c r="J17" s="29">
        <v>0.35</v>
      </c>
      <c r="K17" s="30">
        <f t="shared" ref="K17:K20" si="2">J17*I17</f>
        <v>0.35</v>
      </c>
    </row>
    <row r="18" spans="7:13" x14ac:dyDescent="0.25">
      <c r="G18" s="26" t="s">
        <v>26</v>
      </c>
      <c r="H18" s="27"/>
      <c r="I18" s="28">
        <v>1</v>
      </c>
      <c r="J18" s="29">
        <v>0.45</v>
      </c>
      <c r="K18" s="30">
        <f t="shared" si="2"/>
        <v>0.45</v>
      </c>
    </row>
    <row r="19" spans="7:13" x14ac:dyDescent="0.25">
      <c r="G19" s="26" t="s">
        <v>18</v>
      </c>
      <c r="H19" s="27"/>
      <c r="I19" s="28">
        <v>1</v>
      </c>
      <c r="J19" s="29">
        <v>0.4</v>
      </c>
      <c r="K19" s="30">
        <f t="shared" si="2"/>
        <v>0.4</v>
      </c>
    </row>
    <row r="20" spans="7:13" x14ac:dyDescent="0.25">
      <c r="G20" s="31" t="s">
        <v>32</v>
      </c>
      <c r="H20" s="32"/>
      <c r="I20" s="33">
        <v>1</v>
      </c>
      <c r="J20" s="34">
        <v>0.75</v>
      </c>
      <c r="K20" s="35">
        <f t="shared" si="2"/>
        <v>0.75</v>
      </c>
    </row>
    <row r="21" spans="7:13" x14ac:dyDescent="0.25">
      <c r="K21" s="8">
        <f>SUM(K16:K20)</f>
        <v>1.9500000000000002</v>
      </c>
      <c r="M21" t="s">
        <v>42</v>
      </c>
    </row>
    <row r="23" spans="7:13" ht="30" x14ac:dyDescent="0.25">
      <c r="G23" s="2" t="s">
        <v>19</v>
      </c>
      <c r="H23" s="2" t="s">
        <v>20</v>
      </c>
      <c r="I23" s="2" t="s">
        <v>21</v>
      </c>
      <c r="J23" s="36" t="s">
        <v>22</v>
      </c>
      <c r="K23" s="2" t="s">
        <v>23</v>
      </c>
    </row>
    <row r="24" spans="7:13" x14ac:dyDescent="0.25">
      <c r="G24" s="2" t="s">
        <v>36</v>
      </c>
      <c r="H24" s="2"/>
      <c r="I24" s="13">
        <v>1553.88</v>
      </c>
      <c r="J24" s="36"/>
      <c r="K24" s="2"/>
    </row>
    <row r="25" spans="7:13" x14ac:dyDescent="0.25">
      <c r="G25" s="2" t="s">
        <v>28</v>
      </c>
      <c r="H25" s="2"/>
      <c r="I25" s="13">
        <v>69.42</v>
      </c>
      <c r="J25" s="2"/>
      <c r="K25" s="2"/>
    </row>
    <row r="26" spans="7:13" x14ac:dyDescent="0.25">
      <c r="G26" s="2" t="s">
        <v>29</v>
      </c>
      <c r="H26" s="2"/>
      <c r="I26" s="13">
        <v>6554.32</v>
      </c>
      <c r="J26" s="2"/>
      <c r="K26" s="2"/>
    </row>
    <row r="27" spans="7:13" x14ac:dyDescent="0.25">
      <c r="G27" s="2" t="s">
        <v>37</v>
      </c>
      <c r="H27" s="2"/>
      <c r="I27" s="13">
        <v>339.2</v>
      </c>
      <c r="J27" s="2"/>
      <c r="K27" s="2"/>
    </row>
    <row r="28" spans="7:13" x14ac:dyDescent="0.25">
      <c r="G28" s="2" t="s">
        <v>38</v>
      </c>
      <c r="H28" s="2"/>
      <c r="I28" s="13">
        <v>3705.42</v>
      </c>
      <c r="J28" s="2"/>
      <c r="K28" s="2"/>
    </row>
    <row r="29" spans="7:13" x14ac:dyDescent="0.25">
      <c r="G29" s="2" t="s">
        <v>30</v>
      </c>
      <c r="H29" s="2"/>
      <c r="I29" s="13">
        <v>3705.38</v>
      </c>
      <c r="J29" s="2"/>
      <c r="K29" s="2"/>
    </row>
    <row r="30" spans="7:13" x14ac:dyDescent="0.25">
      <c r="G30" s="2" t="s">
        <v>34</v>
      </c>
      <c r="H30" s="2"/>
      <c r="I30" s="13">
        <v>239.06</v>
      </c>
      <c r="J30" s="2"/>
      <c r="K30" s="2"/>
    </row>
    <row r="31" spans="7:13" x14ac:dyDescent="0.25">
      <c r="G31" s="2" t="s">
        <v>39</v>
      </c>
      <c r="H31" s="2"/>
      <c r="I31" s="13">
        <v>86</v>
      </c>
      <c r="J31" s="2"/>
      <c r="K31" s="2"/>
    </row>
    <row r="32" spans="7:13" ht="15.75" thickBot="1" x14ac:dyDescent="0.3">
      <c r="G32" s="2"/>
      <c r="H32" s="2"/>
      <c r="I32" s="13"/>
      <c r="J32" s="13"/>
      <c r="K32" s="2"/>
    </row>
    <row r="33" spans="7:13" ht="15.75" thickBot="1" x14ac:dyDescent="0.3">
      <c r="G33" s="37" t="s">
        <v>31</v>
      </c>
      <c r="H33" s="38">
        <f>SUM(H25:H32)</f>
        <v>0</v>
      </c>
      <c r="I33" s="38">
        <f>SUM(I24:I31)</f>
        <v>16252.679999999998</v>
      </c>
      <c r="J33" s="38">
        <f>SUM(J25:J32)</f>
        <v>0</v>
      </c>
      <c r="K33" s="43">
        <f>SUM(H33:J33)</f>
        <v>16252.679999999998</v>
      </c>
      <c r="M33" t="s">
        <v>41</v>
      </c>
    </row>
    <row r="35" spans="7:13" x14ac:dyDescent="0.25">
      <c r="J35" t="s">
        <v>7</v>
      </c>
      <c r="K35" s="39">
        <f>K12+K33</f>
        <v>199715.96499999997</v>
      </c>
    </row>
    <row r="36" spans="7:13" x14ac:dyDescent="0.25">
      <c r="J36" t="s">
        <v>25</v>
      </c>
      <c r="K36" s="13">
        <f>C9</f>
        <v>199796.00202000001</v>
      </c>
    </row>
    <row r="37" spans="7:13" x14ac:dyDescent="0.25">
      <c r="J37" t="s">
        <v>40</v>
      </c>
      <c r="K37" s="9">
        <f>K35-K36</f>
        <v>-80.03702000004705</v>
      </c>
    </row>
    <row r="40" spans="7:13" x14ac:dyDescent="0.25">
      <c r="J40" t="s">
        <v>8</v>
      </c>
      <c r="K40" s="40">
        <f>K5+K6</f>
        <v>75575.951499999996</v>
      </c>
    </row>
    <row r="41" spans="7:13" x14ac:dyDescent="0.25">
      <c r="J41" t="s">
        <v>9</v>
      </c>
      <c r="K41" s="40">
        <f>K7+K8+K33+K9</f>
        <v>101404.3355</v>
      </c>
    </row>
    <row r="42" spans="7:13" x14ac:dyDescent="0.25">
      <c r="J42" t="s">
        <v>10</v>
      </c>
      <c r="K42" s="40">
        <f>K10</f>
        <v>22735.678</v>
      </c>
    </row>
    <row r="43" spans="7:13" x14ac:dyDescent="0.25">
      <c r="K43" s="40">
        <f>SUM(K40:K42)</f>
        <v>199715.96500000003</v>
      </c>
    </row>
  </sheetData>
  <mergeCells count="1">
    <mergeCell ref="I3:J3"/>
  </mergeCells>
  <pageMargins left="0.70866141732283472" right="0.70866141732283472" top="0.74803149606299213" bottom="0.74803149606299213" header="0.31496062992125984" footer="0.31496062992125984"/>
  <pageSetup paperSize="9" scale="82" orientation="landscape" r:id="rId1"/>
  <headerFooter>
    <oddHeader>&amp;C&amp;A</oddHeader>
    <oddFooter>&amp;L&amp;Z&amp;F&amp;R&amp;D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97D92DB72CD7E469544D8DA258ED363" ma:contentTypeVersion="5" ma:contentTypeDescription="Create a new document." ma:contentTypeScope="" ma:versionID="d16141a8f5efc557629be4e9c41cc0f5">
  <xsd:schema xmlns:xsd="http://www.w3.org/2001/XMLSchema" xmlns:xs="http://www.w3.org/2001/XMLSchema" xmlns:p="http://schemas.microsoft.com/office/2006/metadata/properties" xmlns:ns2="6521a5e9-4aab-40cf-9446-3d73ac3ccd2e" xmlns:ns3="861fdf15-d00c-4dba-a7b0-680e41bd3bd7" targetNamespace="http://schemas.microsoft.com/office/2006/metadata/properties" ma:root="true" ma:fieldsID="e862e1afc649ab83d75bea5272e8aea1" ns2:_="" ns3:_="">
    <xsd:import namespace="6521a5e9-4aab-40cf-9446-3d73ac3ccd2e"/>
    <xsd:import namespace="861fdf15-d00c-4dba-a7b0-680e41bd3bd7"/>
    <xsd:element name="properties">
      <xsd:complexType>
        <xsd:sequence>
          <xsd:element name="documentManagement">
            <xsd:complexType>
              <xsd:all>
                <xsd:element ref="ns2:p5e7a70900b24fdf9bcfb9b5fc846c60" minOccurs="0"/>
                <xsd:element ref="ns2:TaxCatchAll" minOccurs="0"/>
                <xsd:element ref="ns2:TaxCatchAllLabel" minOccurs="0"/>
                <xsd:element ref="ns2:ToBeArchived" minOccurs="0"/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21a5e9-4aab-40cf-9446-3d73ac3ccd2e" elementFormDefault="qualified">
    <xsd:import namespace="http://schemas.microsoft.com/office/2006/documentManagement/types"/>
    <xsd:import namespace="http://schemas.microsoft.com/office/infopath/2007/PartnerControls"/>
    <xsd:element name="p5e7a70900b24fdf9bcfb9b5fc846c60" ma:index="8" nillable="true" ma:taxonomy="true" ma:internalName="p5e7a70900b24fdf9bcfb9b5fc846c60" ma:taxonomyFieldName="ArchiveCode" ma:displayName="Archive code" ma:default="" ma:fieldId="{95e7a709-00b2-4fdf-9bcf-b9b5fc846c60}" ma:sspId="8710b318-ea48-4423-a308-0e87359dff93" ma:termSetId="eca26591-3e39-4461-87f0-273b620e323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9" nillable="true" ma:displayName="Taxonomy Catch All Column" ma:hidden="true" ma:list="{f6d05071-8b55-4fe2-be92-85cf78a5a6d2}" ma:internalName="TaxCatchAll" ma:showField="CatchAllData" ma:web="6521a5e9-4aab-40cf-9446-3d73ac3ccd2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hidden="true" ma:list="{f6d05071-8b55-4fe2-be92-85cf78a5a6d2}" ma:internalName="TaxCatchAllLabel" ma:readOnly="true" ma:showField="CatchAllDataLabel" ma:web="6521a5e9-4aab-40cf-9446-3d73ac3ccd2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oBeArchived" ma:index="12" nillable="true" ma:displayName="To be archived" ma:internalName="ToBeArchived">
      <xsd:simpleType>
        <xsd:restriction base="dms:Boolean"/>
      </xsd:simpleType>
    </xsd:element>
    <xsd:element name="SharedWithUsers" ma:index="13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1fdf15-d00c-4dba-a7b0-680e41bd3bd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5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6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4" ma:displayName="Inhoudstype"/>
        <xsd:element ref="dc:title" minOccurs="0" maxOccurs="1" ma:index="3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oBeArchived xmlns="6521a5e9-4aab-40cf-9446-3d73ac3ccd2e" xsi:nil="true"/>
    <TaxCatchAll xmlns="6521a5e9-4aab-40cf-9446-3d73ac3ccd2e" xsi:nil="true"/>
    <p5e7a70900b24fdf9bcfb9b5fc846c60 xmlns="6521a5e9-4aab-40cf-9446-3d73ac3ccd2e">
      <Terms xmlns="http://schemas.microsoft.com/office/infopath/2007/PartnerControls"/>
    </p5e7a70900b24fdf9bcfb9b5fc846c60>
  </documentManagement>
</p:properties>
</file>

<file path=customXml/itemProps1.xml><?xml version="1.0" encoding="utf-8"?>
<ds:datastoreItem xmlns:ds="http://schemas.openxmlformats.org/officeDocument/2006/customXml" ds:itemID="{D6AC81F9-17FD-45B7-8967-30A9A90EE14B}"/>
</file>

<file path=customXml/itemProps2.xml><?xml version="1.0" encoding="utf-8"?>
<ds:datastoreItem xmlns:ds="http://schemas.openxmlformats.org/officeDocument/2006/customXml" ds:itemID="{DADD734F-0FFD-416E-96EB-E56CB6BCFA2F}"/>
</file>

<file path=customXml/itemProps3.xml><?xml version="1.0" encoding="utf-8"?>
<ds:datastoreItem xmlns:ds="http://schemas.openxmlformats.org/officeDocument/2006/customXml" ds:itemID="{CA1C7BED-6A23-424D-9558-B83363538DE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2021</vt:lpstr>
      <vt:lpstr>'2021'!Afdrukbereik</vt:lpstr>
    </vt:vector>
  </TitlesOfParts>
  <Company>11.11.11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Pascalina Baert</dc:creator>
  <cp:lastModifiedBy>Steven Bracke</cp:lastModifiedBy>
  <cp:lastPrinted>2021-06-28T12:00:09Z</cp:lastPrinted>
  <dcterms:created xsi:type="dcterms:W3CDTF">2019-05-23T08:01:55Z</dcterms:created>
  <dcterms:modified xsi:type="dcterms:W3CDTF">2022-06-30T14:12:13Z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0x010100097D92DB72CD7E469544D8DA258ED363</vt:lpwstr>
  </property>
</Properties>
</file>